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defaultThemeVersion="124226"/>
  <mc:AlternateContent xmlns:mc="http://schemas.openxmlformats.org/markup-compatibility/2006">
    <mc:Choice Requires="x15">
      <x15ac:absPath xmlns:x15ac="http://schemas.microsoft.com/office/spreadsheetml/2010/11/ac" url="https://vilvandenys-my.sharepoint.com/personal/diana_grigoniene_vv_lt/Documents/Desktop/Projektai/14_VMS Antakalnio VGĮ ir gręžiniai/Gręžiniai/Techninė specifikacija/"/>
    </mc:Choice>
  </mc:AlternateContent>
  <xr:revisionPtr revIDLastSave="9" documentId="13_ncr:40000001_{23A7DA53-0175-462D-88DB-8933AB6CD84B}" xr6:coauthVersionLast="47" xr6:coauthVersionMax="47" xr10:uidLastSave="{42794683-9FF4-4367-AE10-89A24DF7BE60}"/>
  <bookViews>
    <workbookView xWindow="34560" yWindow="3480" windowWidth="21600" windowHeight="11235" xr2:uid="{00000000-000D-0000-FFFF-FFFF00000000}"/>
  </bookViews>
  <sheets>
    <sheet name="Lapas1" sheetId="1" r:id="rId1"/>
  </sheets>
  <definedNames>
    <definedName name="_Hlk63837448" localSheetId="0">Lapas1!$B$10</definedName>
    <definedName name="_Hlk63837491"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7" i="1"/>
  <c r="F8" i="1"/>
  <c r="F14" i="1" l="1"/>
  <c r="F11" i="1" l="1"/>
  <c r="F15" i="1" s="1"/>
  <c r="F9" i="1"/>
  <c r="F16" i="1" s="1"/>
  <c r="F17" i="1" l="1"/>
  <c r="F18" i="1" s="1"/>
</calcChain>
</file>

<file path=xl/sharedStrings.xml><?xml version="1.0" encoding="utf-8"?>
<sst xmlns="http://schemas.openxmlformats.org/spreadsheetml/2006/main" count="37" uniqueCount="33">
  <si>
    <t>TS Priedas Nr. 2</t>
  </si>
  <si>
    <t>Darbų kainų žiniaraštis</t>
  </si>
  <si>
    <t>Eil. Nr.</t>
  </si>
  <si>
    <t>Pozicijos</t>
  </si>
  <si>
    <t>Mato vnt.</t>
  </si>
  <si>
    <t>Pagal sutartį</t>
  </si>
  <si>
    <t>Kiekis</t>
  </si>
  <si>
    <r>
      <t>Mato vnt. kaina be PVM</t>
    </r>
    <r>
      <rPr>
        <b/>
        <sz val="9"/>
        <color rgb="FFFF0000"/>
        <rFont val="Calibri Light"/>
        <family val="2"/>
        <charset val="186"/>
      </rPr>
      <t>*</t>
    </r>
    <r>
      <rPr>
        <b/>
        <sz val="9"/>
        <color rgb="FF000000"/>
        <rFont val="Calibri Light"/>
        <family val="2"/>
        <charset val="186"/>
      </rPr>
      <t>, Eur</t>
    </r>
  </si>
  <si>
    <t>Suma, Eur</t>
  </si>
  <si>
    <t>1.</t>
  </si>
  <si>
    <t>Bendroji dalis</t>
  </si>
  <si>
    <t>1.1.</t>
  </si>
  <si>
    <t>Statybos projekto parengimas (vandens gręžinių įrengimo)</t>
  </si>
  <si>
    <t>kompl.</t>
  </si>
  <si>
    <t>1.2.</t>
  </si>
  <si>
    <t xml:space="preserve">Išpildomieji brėžiniai ir kadastriniai matavimai, gręžinių registracija žemės gelmių registre </t>
  </si>
  <si>
    <t>Viso: Bendroji dalis</t>
  </si>
  <si>
    <t>2.</t>
  </si>
  <si>
    <t>Naujų gręžinių įrengimas Antakalnio g. 57</t>
  </si>
  <si>
    <t>2.1.</t>
  </si>
  <si>
    <r>
      <t>Gręžinių įrengimas, įskaitant visus gręžimo, montavimo darbus, gręžinio kolonos ir filtro įrengimą, užvamzdinę hermetizaciją, vandens išpumpavimą, hidrogeologinių parametrų nustatymą, vandens cheminės sudėties tyrimus ir kitus darbus</t>
    </r>
    <r>
      <rPr>
        <sz val="9"/>
        <color rgb="FFFF0000"/>
        <rFont val="Calibri Light"/>
        <family val="2"/>
        <charset val="186"/>
      </rPr>
      <t>**</t>
    </r>
  </si>
  <si>
    <t>m</t>
  </si>
  <si>
    <t>2.2.</t>
  </si>
  <si>
    <t>G/b vandentiekio pirmo kėlimo siurblinės įrengimas, įskaitant g/b konstrukcijas, uždengiamą prieduobę, ketinius dangčius, visus žemės darbus, dangų išardymą, dangų atstatymą, gerbūvio atstatymą, gręžinio galvutės aprišimą įskaitant uždaromąją ir apsauginę armatūrą ir kitą armatūrą, fasonines dalis, komunikacijų žymėjimo ženklų įrengimą, privažiavimo įrengimą ir kitus darbus</t>
  </si>
  <si>
    <t>2.3.</t>
  </si>
  <si>
    <t>Vandens kėlimo įrangos sumontavimas: giluminio siurblio sumontavimas gręžinyje ant kėlimo vamzdžių su giluminiu kabeliu, įskaitant valdiklius - dažnio keitiklius, slėgio daviklius ir hidrokompensacines talpas</t>
  </si>
  <si>
    <t>2.4.</t>
  </si>
  <si>
    <t>Daviklių ir apsaugos komplekto įrengimas pirmo kėlimo siurblinėje: pjezometriniai lygio davikliai, debitomačiai vandens apskaitai, drenažiniai siurbliai, apsaugos nuo užpylimo (plūdiniai išjungėjai)</t>
  </si>
  <si>
    <r>
      <t xml:space="preserve">Viso: </t>
    </r>
    <r>
      <rPr>
        <b/>
        <sz val="9"/>
        <rFont val="Calibri Light"/>
        <family val="2"/>
        <charset val="186"/>
      </rPr>
      <t>Naujų gręžinių įrengimas Antakalnio g. 57</t>
    </r>
  </si>
  <si>
    <r>
      <t>VISO, EUR be PVM</t>
    </r>
    <r>
      <rPr>
        <b/>
        <sz val="10"/>
        <color rgb="FFFF0000"/>
        <rFont val="Calibri Light"/>
        <family val="2"/>
        <charset val="186"/>
      </rPr>
      <t>*</t>
    </r>
  </si>
  <si>
    <t>PVM</t>
  </si>
  <si>
    <t xml:space="preserve"> VISO, EUR su PVM</t>
  </si>
  <si>
    <r>
      <t xml:space="preserve">Pastabos:
- </t>
    </r>
    <r>
      <rPr>
        <sz val="10"/>
        <color rgb="FFFF0000"/>
        <rFont val="Calibri"/>
        <family val="2"/>
        <charset val="186"/>
        <scheme val="minor"/>
      </rPr>
      <t>*</t>
    </r>
    <r>
      <rPr>
        <sz val="10"/>
        <color theme="1"/>
        <rFont val="Calibri"/>
        <family val="2"/>
        <charset val="186"/>
        <scheme val="minor"/>
      </rPr>
      <t xml:space="preserve"> kaina turi būti nurodoma ne daugiau kaip du skaičiai po kablelio;
- </t>
    </r>
    <r>
      <rPr>
        <sz val="10"/>
        <color rgb="FFFF0000"/>
        <rFont val="Calibri"/>
        <family val="2"/>
        <charset val="186"/>
        <scheme val="minor"/>
      </rPr>
      <t>**</t>
    </r>
    <r>
      <rPr>
        <sz val="10"/>
        <color theme="1"/>
        <rFont val="Calibri"/>
        <family val="2"/>
        <charset val="186"/>
        <scheme val="minor"/>
      </rPr>
      <t xml:space="preserve"> kiekis nurodytas preliminarus ir bus atsiskaitoma už faktiškai atliktus gręžinio įrengimo metrus;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</si>
</sst>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86"/>
      <scheme val="minor"/>
    </font>
    <font>
      <sz val="10"/>
      <name val="Arial"/>
      <family val="2"/>
      <charset val="186"/>
    </font>
    <font>
      <sz val="11"/>
      <color theme="1"/>
      <name val="Calibri"/>
      <family val="2"/>
      <scheme val="minor"/>
    </font>
    <font>
      <sz val="8"/>
      <name val="Calibri"/>
      <family val="2"/>
      <charset val="186"/>
      <scheme val="minor"/>
    </font>
    <font>
      <sz val="11"/>
      <color theme="1"/>
      <name val="Calibri Light"/>
      <family val="2"/>
      <charset val="186"/>
    </font>
    <font>
      <b/>
      <sz val="11"/>
      <color rgb="FF000000"/>
      <name val="Calibri Light"/>
      <family val="2"/>
      <charset val="186"/>
    </font>
    <font>
      <b/>
      <sz val="11"/>
      <color theme="1"/>
      <name val="Calibri Light"/>
      <family val="2"/>
      <charset val="186"/>
    </font>
    <font>
      <b/>
      <sz val="9"/>
      <color rgb="FF000000"/>
      <name val="Calibri Light"/>
      <family val="2"/>
      <charset val="186"/>
    </font>
    <font>
      <sz val="9"/>
      <color theme="1"/>
      <name val="Calibri Light"/>
      <family val="2"/>
      <charset val="186"/>
    </font>
    <font>
      <b/>
      <sz val="9"/>
      <color theme="1"/>
      <name val="Calibri Light"/>
      <family val="2"/>
      <charset val="186"/>
    </font>
    <font>
      <b/>
      <sz val="10"/>
      <color theme="1"/>
      <name val="Calibri Light"/>
      <family val="2"/>
      <charset val="186"/>
    </font>
    <font>
      <b/>
      <sz val="9"/>
      <name val="Calibri Light"/>
      <family val="2"/>
      <charset val="186"/>
    </font>
    <font>
      <sz val="9"/>
      <color rgb="FFFF0000"/>
      <name val="Calibri Light"/>
      <family val="2"/>
      <charset val="186"/>
    </font>
    <font>
      <b/>
      <sz val="9"/>
      <color rgb="FFFF0000"/>
      <name val="Calibri Light"/>
      <family val="2"/>
      <charset val="186"/>
    </font>
    <font>
      <b/>
      <sz val="10"/>
      <color rgb="FFFF0000"/>
      <name val="Calibri Light"/>
      <family val="2"/>
      <charset val="186"/>
    </font>
    <font>
      <sz val="10"/>
      <color theme="1"/>
      <name val="Calibri"/>
      <family val="2"/>
      <charset val="186"/>
      <scheme val="minor"/>
    </font>
    <font>
      <sz val="10"/>
      <color rgb="FFFF0000"/>
      <name val="Calibri"/>
      <family val="2"/>
      <charset val="186"/>
      <scheme val="minor"/>
    </font>
    <font>
      <sz val="9"/>
      <color rgb="FF000000"/>
      <name val="Calibri Light"/>
      <family val="2"/>
      <charset val="186"/>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56">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4" fillId="0" borderId="0" xfId="0" applyFont="1"/>
    <xf numFmtId="49" fontId="4" fillId="0" borderId="1" xfId="0" applyNumberFormat="1" applyFont="1" applyBorder="1" applyAlignment="1">
      <alignment horizontal="center" vertical="center"/>
    </xf>
    <xf numFmtId="0" fontId="6" fillId="0" borderId="0" xfId="0" applyFont="1"/>
    <xf numFmtId="2" fontId="4" fillId="0" borderId="1" xfId="0" applyNumberFormat="1" applyFont="1" applyBorder="1" applyAlignment="1">
      <alignment horizontal="center" vertical="center" wrapText="1"/>
    </xf>
    <xf numFmtId="0" fontId="6" fillId="0" borderId="3" xfId="0" applyFont="1" applyBorder="1" applyAlignment="1">
      <alignment horizontal="right" vertical="center"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justify" vertical="center" wrapText="1"/>
    </xf>
    <xf numFmtId="2"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2" fontId="4"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2" fontId="8" fillId="0" borderId="2" xfId="0" applyNumberFormat="1" applyFont="1" applyBorder="1" applyAlignment="1">
      <alignment horizontal="center" vertical="center" wrapText="1"/>
    </xf>
    <xf numFmtId="0" fontId="9"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0" fontId="10" fillId="0" borderId="1" xfId="0" applyFont="1" applyBorder="1" applyAlignment="1">
      <alignment horizontal="right" wrapText="1"/>
    </xf>
    <xf numFmtId="0" fontId="10" fillId="0" borderId="1" xfId="0" applyFont="1" applyBorder="1" applyAlignment="1">
      <alignment horizontal="right"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horizontal="justify" vertical="center"/>
    </xf>
    <xf numFmtId="0" fontId="8" fillId="0" borderId="1" xfId="0" applyFont="1" applyBorder="1" applyAlignment="1">
      <alignment horizontal="justify" vertical="center"/>
    </xf>
    <xf numFmtId="2" fontId="9"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0" fontId="11" fillId="2" borderId="1" xfId="0" applyFont="1" applyFill="1" applyBorder="1" applyAlignment="1">
      <alignment horizontal="justify"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0" fillId="0" borderId="0" xfId="0" applyAlignment="1">
      <alignment vertical="center" wrapText="1"/>
    </xf>
    <xf numFmtId="0" fontId="17" fillId="3" borderId="1" xfId="0" applyFont="1" applyFill="1" applyBorder="1" applyAlignment="1">
      <alignment horizontal="left" vertical="center" wrapText="1"/>
    </xf>
    <xf numFmtId="2" fontId="17" fillId="0" borderId="2" xfId="0" applyNumberFormat="1" applyFont="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justify" vertical="center"/>
    </xf>
    <xf numFmtId="0" fontId="6" fillId="0" borderId="0" xfId="0" applyFont="1" applyAlignment="1">
      <alignment horizontal="right"/>
    </xf>
    <xf numFmtId="0" fontId="15"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center" wrapText="1"/>
    </xf>
    <xf numFmtId="0" fontId="5" fillId="0" borderId="10"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49" fontId="4" fillId="0" borderId="8" xfId="0" applyNumberFormat="1" applyFont="1" applyBorder="1" applyAlignment="1">
      <alignment horizontal="left" vertical="center"/>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3"/>
  <sheetViews>
    <sheetView tabSelected="1" zoomScale="110" zoomScaleNormal="110" workbookViewId="0">
      <selection activeCell="H10" sqref="H10"/>
    </sheetView>
  </sheetViews>
  <sheetFormatPr defaultColWidth="9.28515625" defaultRowHeight="14.45"/>
  <cols>
    <col min="1" max="1" width="11.7109375" style="1" customWidth="1"/>
    <col min="2" max="2" width="52.28515625" style="1" customWidth="1"/>
    <col min="3" max="3" width="9.42578125" style="1" customWidth="1"/>
    <col min="4" max="4" width="7.28515625" style="1" customWidth="1"/>
    <col min="5" max="5" width="14.7109375" style="1" customWidth="1"/>
    <col min="6" max="6" width="14.42578125" style="1" customWidth="1"/>
    <col min="7" max="11" width="9.28515625" style="1"/>
    <col min="12" max="12" width="27.28515625" style="1" customWidth="1"/>
    <col min="13" max="16384" width="9.28515625" style="1"/>
  </cols>
  <sheetData>
    <row r="1" spans="1:7">
      <c r="A1" s="7"/>
      <c r="B1" s="5"/>
      <c r="C1" s="5"/>
      <c r="D1" s="7"/>
      <c r="E1" s="43" t="s">
        <v>0</v>
      </c>
      <c r="F1" s="43"/>
    </row>
    <row r="2" spans="1:7">
      <c r="A2" s="7"/>
      <c r="B2" s="5"/>
      <c r="C2" s="5"/>
      <c r="D2" s="7"/>
      <c r="E2" s="5"/>
      <c r="F2" s="5"/>
    </row>
    <row r="3" spans="1:7">
      <c r="A3" s="47" t="s">
        <v>1</v>
      </c>
      <c r="B3" s="47"/>
      <c r="C3" s="47"/>
      <c r="D3" s="47"/>
      <c r="E3" s="47"/>
      <c r="F3" s="47"/>
    </row>
    <row r="4" spans="1:7">
      <c r="A4" s="48" t="s">
        <v>2</v>
      </c>
      <c r="B4" s="48" t="s">
        <v>3</v>
      </c>
      <c r="C4" s="50" t="s">
        <v>4</v>
      </c>
      <c r="D4" s="52" t="s">
        <v>5</v>
      </c>
      <c r="E4" s="53"/>
      <c r="F4" s="54"/>
      <c r="G4" s="3"/>
    </row>
    <row r="5" spans="1:7" ht="32.450000000000003" customHeight="1">
      <c r="A5" s="49"/>
      <c r="B5" s="49"/>
      <c r="C5" s="51"/>
      <c r="D5" s="22" t="s">
        <v>6</v>
      </c>
      <c r="E5" s="20" t="s">
        <v>7</v>
      </c>
      <c r="F5" s="20" t="s">
        <v>8</v>
      </c>
      <c r="G5" s="3"/>
    </row>
    <row r="6" spans="1:7">
      <c r="A6" s="19" t="s">
        <v>9</v>
      </c>
      <c r="B6" s="10" t="s">
        <v>10</v>
      </c>
      <c r="C6" s="20"/>
      <c r="D6" s="19"/>
      <c r="E6" s="20"/>
      <c r="F6" s="20"/>
      <c r="G6" s="3"/>
    </row>
    <row r="7" spans="1:7" customFormat="1">
      <c r="A7" s="36" t="s">
        <v>11</v>
      </c>
      <c r="B7" s="39" t="s">
        <v>12</v>
      </c>
      <c r="C7" s="37" t="s">
        <v>13</v>
      </c>
      <c r="D7" s="40">
        <v>1</v>
      </c>
      <c r="E7" s="37"/>
      <c r="F7" s="17">
        <f t="shared" ref="F7:F8" si="0">D7*E7</f>
        <v>0</v>
      </c>
      <c r="G7" s="38"/>
    </row>
    <row r="8" spans="1:7" ht="27.6" customHeight="1">
      <c r="A8" s="11" t="s">
        <v>14</v>
      </c>
      <c r="B8" s="13" t="s">
        <v>15</v>
      </c>
      <c r="C8" s="12" t="s">
        <v>13</v>
      </c>
      <c r="D8" s="23">
        <v>1</v>
      </c>
      <c r="E8" s="17"/>
      <c r="F8" s="17">
        <f t="shared" si="0"/>
        <v>0</v>
      </c>
      <c r="G8" s="3"/>
    </row>
    <row r="9" spans="1:7">
      <c r="A9" s="24"/>
      <c r="B9" s="30" t="s">
        <v>16</v>
      </c>
      <c r="C9" s="28"/>
      <c r="D9" s="18"/>
      <c r="E9" s="29"/>
      <c r="F9" s="25">
        <f>SUM(F7:F8)</f>
        <v>0</v>
      </c>
      <c r="G9" s="3"/>
    </row>
    <row r="10" spans="1:7" ht="28.15" customHeight="1">
      <c r="A10" s="18" t="s">
        <v>17</v>
      </c>
      <c r="B10" s="35" t="s">
        <v>18</v>
      </c>
      <c r="C10" s="18"/>
      <c r="D10" s="14"/>
      <c r="E10" s="18"/>
      <c r="F10" s="18"/>
      <c r="G10" s="3"/>
    </row>
    <row r="11" spans="1:7" ht="51" customHeight="1">
      <c r="A11" s="11" t="s">
        <v>19</v>
      </c>
      <c r="B11" s="16" t="s">
        <v>20</v>
      </c>
      <c r="C11" s="12" t="s">
        <v>21</v>
      </c>
      <c r="D11" s="23">
        <v>120</v>
      </c>
      <c r="E11" s="12"/>
      <c r="F11" s="17">
        <f>D11*E11</f>
        <v>0</v>
      </c>
      <c r="G11" s="3"/>
    </row>
    <row r="12" spans="1:7" ht="76.150000000000006" customHeight="1">
      <c r="A12" s="11" t="s">
        <v>22</v>
      </c>
      <c r="B12" s="32" t="s">
        <v>23</v>
      </c>
      <c r="C12" s="12" t="s">
        <v>13</v>
      </c>
      <c r="D12" s="23">
        <v>2</v>
      </c>
      <c r="E12" s="12"/>
      <c r="F12" s="17">
        <f>D12*E12</f>
        <v>0</v>
      </c>
      <c r="G12" s="3"/>
    </row>
    <row r="13" spans="1:7" ht="46.9" customHeight="1">
      <c r="A13" s="41" t="s">
        <v>24</v>
      </c>
      <c r="B13" s="42" t="s">
        <v>25</v>
      </c>
      <c r="C13" s="12" t="s">
        <v>13</v>
      </c>
      <c r="D13" s="23">
        <v>2</v>
      </c>
      <c r="E13" s="12"/>
      <c r="F13" s="17">
        <f>D13*E13</f>
        <v>0</v>
      </c>
      <c r="G13" s="3"/>
    </row>
    <row r="14" spans="1:7" ht="49.9" customHeight="1">
      <c r="A14" s="41" t="s">
        <v>26</v>
      </c>
      <c r="B14" s="42" t="s">
        <v>27</v>
      </c>
      <c r="C14" s="12" t="s">
        <v>13</v>
      </c>
      <c r="D14" s="23">
        <v>2</v>
      </c>
      <c r="E14" s="12"/>
      <c r="F14" s="17">
        <f>D14*E14</f>
        <v>0</v>
      </c>
      <c r="G14" s="3"/>
    </row>
    <row r="15" spans="1:7" ht="27" customHeight="1">
      <c r="A15" s="15"/>
      <c r="B15" s="31" t="s">
        <v>28</v>
      </c>
      <c r="C15" s="12"/>
      <c r="D15" s="23"/>
      <c r="E15" s="12"/>
      <c r="F15" s="33">
        <f>SUM(F11:F14)</f>
        <v>0</v>
      </c>
      <c r="G15" s="3"/>
    </row>
    <row r="16" spans="1:7">
      <c r="A16" s="6"/>
      <c r="B16" s="26" t="s">
        <v>29</v>
      </c>
      <c r="C16" s="9"/>
      <c r="D16" s="21"/>
      <c r="E16" s="8"/>
      <c r="F16" s="34">
        <f>SUM(F9+F15)</f>
        <v>0</v>
      </c>
      <c r="G16" s="3"/>
    </row>
    <row r="17" spans="1:12">
      <c r="A17" s="6"/>
      <c r="B17" s="26" t="s">
        <v>30</v>
      </c>
      <c r="C17" s="9"/>
      <c r="D17" s="21"/>
      <c r="E17" s="8"/>
      <c r="F17" s="34">
        <f>F16*0.21</f>
        <v>0</v>
      </c>
      <c r="G17" s="3"/>
    </row>
    <row r="18" spans="1:12">
      <c r="A18" s="6"/>
      <c r="B18" s="27" t="s">
        <v>31</v>
      </c>
      <c r="C18" s="9"/>
      <c r="D18" s="21"/>
      <c r="E18" s="8"/>
      <c r="F18" s="34">
        <f>SUM(F16+F17)</f>
        <v>0</v>
      </c>
      <c r="G18" s="3"/>
    </row>
    <row r="19" spans="1:12" ht="23.65" customHeight="1">
      <c r="A19" s="55"/>
      <c r="B19" s="55"/>
      <c r="C19" s="55"/>
      <c r="D19" s="55"/>
      <c r="E19" s="55"/>
      <c r="F19" s="55"/>
      <c r="G19" s="3"/>
      <c r="L19" s="4"/>
    </row>
    <row r="20" spans="1:12" ht="129" customHeight="1">
      <c r="A20" s="2"/>
      <c r="B20" s="44" t="s">
        <v>32</v>
      </c>
      <c r="C20" s="45"/>
      <c r="D20" s="45"/>
      <c r="E20" s="45"/>
      <c r="F20" s="45"/>
      <c r="G20" s="3"/>
    </row>
    <row r="21" spans="1:12">
      <c r="A21" s="2"/>
      <c r="G21" s="3"/>
    </row>
    <row r="22" spans="1:12">
      <c r="G22" s="46"/>
    </row>
    <row r="23" spans="1:12">
      <c r="G23" s="46"/>
    </row>
  </sheetData>
  <mergeCells count="9">
    <mergeCell ref="E1:F1"/>
    <mergeCell ref="B20:F20"/>
    <mergeCell ref="G22:G23"/>
    <mergeCell ref="A3:F3"/>
    <mergeCell ref="A4:A5"/>
    <mergeCell ref="B4:B5"/>
    <mergeCell ref="C4:C5"/>
    <mergeCell ref="D4:F4"/>
    <mergeCell ref="A19:F19"/>
  </mergeCells>
  <phoneticPr fontId="3" type="noConversion"/>
  <pageMargins left="0.70866141732283472" right="0.70866141732283472" top="0.74803149606299213" bottom="0.74803149606299213" header="0.31496062992125984" footer="0.31496062992125984"/>
  <pageSetup paperSize="9" scale="73"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37F87-4FC0-444F-B37C-F3E4B383F5B5}"/>
</file>

<file path=customXml/itemProps2.xml><?xml version="1.0" encoding="utf-8"?>
<ds:datastoreItem xmlns:ds="http://schemas.openxmlformats.org/officeDocument/2006/customXml" ds:itemID="{7D366775-CF9F-4801-964E-F6CFC0E67B8C}"/>
</file>

<file path=customXml/itemProps3.xml><?xml version="1.0" encoding="utf-8"?>
<ds:datastoreItem xmlns:ds="http://schemas.openxmlformats.org/officeDocument/2006/customXml" ds:itemID="{1322436B-6BED-4501-973A-E7303930DF4B}"/>
</file>

<file path=docProps/app.xml><?xml version="1.0" encoding="utf-8"?>
<Properties xmlns="http://schemas.openxmlformats.org/officeDocument/2006/extended-properties" xmlns:vt="http://schemas.openxmlformats.org/officeDocument/2006/docPropsVTypes">
  <Application>Microsoft Excel Online</Application>
  <Manager/>
  <Company>Vilniaus vandenys UAB</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Giedrius Stramkauska</dc:creator>
  <cp:keywords/>
  <dc:description/>
  <cp:lastModifiedBy>Diana Grigonienė</cp:lastModifiedBy>
  <cp:revision/>
  <dcterms:created xsi:type="dcterms:W3CDTF">2017-03-09T06:26:55Z</dcterms:created>
  <dcterms:modified xsi:type="dcterms:W3CDTF">2026-04-24T12:52:16Z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